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192.168.1.77\gaf\Contabilidad\Documentos\00 EJERCICIO 2023\CNV\09 Setiembre\ELECTROBAN SAECA_30092023\Para Firma\"/>
    </mc:Choice>
  </mc:AlternateContent>
  <xr:revisionPtr revIDLastSave="0" documentId="13_ncr:201_{E804F457-5AF5-4870-913D-9BD24CB8E9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ITULOS DE DEUDAS" sheetId="1" r:id="rId1"/>
  </sheets>
  <definedNames>
    <definedName name="__xlnm._FilterDatabase" localSheetId="0">'TITULOS DE DEUDAS'!$G$1:$G$181</definedName>
    <definedName name="__xlnm._FilterDatabase_2">#N/A</definedName>
    <definedName name="_3Excel_BuiltIn__FilterDatabase__6" localSheetId="0">'TITULOS DE DEUDAS'!$G$1:$G$181</definedName>
    <definedName name="_xlnm._FilterDatabase" localSheetId="0" hidden="1">'TITULOS DE DEUDAS'!$C$1:$C$84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F24" i="1" l="1"/>
  <c r="G49" i="1" l="1"/>
  <c r="G50" i="1"/>
  <c r="G51" i="1"/>
  <c r="G52" i="1"/>
  <c r="G53" i="1"/>
  <c r="G54" i="1"/>
  <c r="G55" i="1"/>
  <c r="G48" i="1" l="1"/>
  <c r="G47" i="1" l="1"/>
  <c r="G46" i="1"/>
  <c r="G45" i="1"/>
  <c r="G75" i="1" l="1"/>
  <c r="G77" i="1" s="1"/>
  <c r="F42" i="1"/>
  <c r="F26" i="1"/>
  <c r="F75" i="1" l="1"/>
  <c r="F31" i="1"/>
  <c r="F77" i="1" l="1"/>
</calcChain>
</file>

<file path=xl/sharedStrings.xml><?xml version="1.0" encoding="utf-8"?>
<sst xmlns="http://schemas.openxmlformats.org/spreadsheetml/2006/main" count="104" uniqueCount="60">
  <si>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</si>
  <si>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</si>
  <si>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</si>
  <si>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</si>
  <si>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</si>
  <si>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</si>
  <si>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</si>
  <si>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</si>
  <si>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</si>
  <si>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</si>
  <si>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</si>
  <si>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</si>
  <si>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</si>
  <si>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</si>
  <si>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</si>
  <si>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</si>
  <si>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</si>
  <si>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</si>
  <si>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</si>
  <si>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</si>
  <si>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</si>
  <si>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</si>
  <si>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</si>
  <si>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</si>
  <si>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</si>
  <si>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</si>
  <si>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a Pagar M/N PEG7 Serie 2</t>
  </si>
  <si>
    <t>Bonos a Pagar M/N PEG7 Serie 4</t>
  </si>
  <si>
    <t>Bonos a Pagar M/N PEG7 Serie 5</t>
  </si>
  <si>
    <t>Bonos a Pagar M/N PEG7 Serie 7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</si>
  <si>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</si>
  <si>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</si>
  <si>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</si>
  <si>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</si>
  <si>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</si>
  <si>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</si>
  <si>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</si>
  <si>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</si>
  <si>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</si>
  <si>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</si>
  <si>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</si>
  <si>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</si>
  <si>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</si>
  <si>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</si>
  <si>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</si>
  <si>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</si>
  <si>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</si>
  <si>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</si>
  <si>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</si>
  <si>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</si>
  <si>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</si>
  <si>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Bonos a Pagar M/N PEG8 Serie 17</t>
  </si>
  <si>
    <t>Bonos a Pagar M/N PEG8 Serie 18</t>
  </si>
  <si>
    <t>Bonos a Pagar M/N PEG8 Serie 19</t>
  </si>
  <si>
    <t>Bonos a Pagar M/N PEG8 Serie 20</t>
  </si>
  <si>
    <t>Bonos a Pagar M/N PEG8 Serie 21</t>
  </si>
  <si>
    <t>Bonos a Pagar M/N PEG8 - Serie 22</t>
  </si>
  <si>
    <t>Bonos a Pagar M/N PEG8 - Serie 23</t>
  </si>
  <si>
    <t>30 DE SETIEMBRE  2023</t>
  </si>
  <si>
    <t>TOTAL DE TITULOS DE DEUDAS AL 30/09/2023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</si>
</sst>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14" fontId="16" fillId="0" borderId="0" xfId="2" applyNumberFormat="1" applyFont="1" applyAlignment="1">
      <alignment horizontal="center"/>
    </xf>
    <xf numFmtId="168" fontId="15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84"/>
  <sheetViews>
    <sheetView showGridLines="0" tabSelected="1" topLeftCell="A47" zoomScale="85" zoomScaleNormal="85" workbookViewId="0">
      <selection activeCell="C75" sqref="C75"/>
    </sheetView>
  </sheetViews>
  <sheetFormatPr baseColWidth="10" defaultColWidth="9.109375" defaultRowHeight="13.2" x14ac:dyDescent="0.25"/>
  <cols>
    <col min="1" max="1" width="18" customWidth="1"/>
    <col min="2" max="2" width="2.5546875" style="21" customWidth="1"/>
    <col min="3" max="3" width="51.88671875" customWidth="1"/>
    <col min="4" max="4" width="14.6640625" customWidth="1"/>
    <col min="5" max="5" width="14.33203125" style="20" customWidth="1"/>
    <col min="6" max="6" width="17.33203125" style="25" customWidth="1"/>
    <col min="7" max="7" width="16.88671875" style="28" bestFit="1" customWidth="1"/>
    <col min="8" max="8" width="10.33203125" customWidth="1"/>
    <col min="9" max="9" width="10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8" t="s">
        <v>18</v>
      </c>
      <c r="B7" s="58"/>
      <c r="C7" s="58"/>
      <c r="D7" s="58"/>
      <c r="E7" s="58"/>
      <c r="F7" s="58"/>
      <c r="G7" s="58"/>
      <c r="H7" s="58"/>
      <c r="I7" s="58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8" t="s">
        <v>17</v>
      </c>
      <c r="B9" s="58"/>
      <c r="C9" s="58"/>
      <c r="D9" s="58"/>
      <c r="E9" s="58"/>
      <c r="F9" s="58"/>
      <c r="G9" s="58"/>
      <c r="H9" s="58"/>
      <c r="I9" s="58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0</v>
      </c>
      <c r="B16" s="5"/>
      <c r="C16" s="9" t="s">
        <v>58</v>
      </c>
      <c r="D16" s="10"/>
      <c r="E16" s="5"/>
      <c r="F16" s="6"/>
      <c r="G16" s="7"/>
      <c r="H16" s="5"/>
      <c r="I16" s="5"/>
    </row>
    <row r="17" spans="1:12" s="49" customFormat="1" x14ac:dyDescent="0.25">
      <c r="A17" s="43" t="s">
        <v>19</v>
      </c>
      <c r="B17" s="44"/>
      <c r="C17" s="45">
        <v>6463.95</v>
      </c>
      <c r="D17" s="46"/>
      <c r="E17" s="44"/>
      <c r="F17" s="47"/>
      <c r="G17" s="48"/>
      <c r="H17" s="44"/>
      <c r="I17" s="44"/>
    </row>
    <row r="18" spans="1:12" x14ac:dyDescent="0.25">
      <c r="A18" s="5"/>
      <c r="B18" s="5"/>
      <c r="C18" s="11"/>
      <c r="D18" s="11"/>
      <c r="E18" s="5"/>
      <c r="F18" s="6"/>
      <c r="G18" s="7"/>
      <c r="H18" s="5"/>
      <c r="I18" s="5"/>
    </row>
    <row r="19" spans="1:12" ht="17.399999999999999" x14ac:dyDescent="0.3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1"/>
      <c r="D21" s="11"/>
      <c r="E21" s="5"/>
      <c r="F21" s="6"/>
      <c r="G21" s="7"/>
      <c r="H21" s="5"/>
      <c r="I21" s="5"/>
    </row>
    <row r="22" spans="1:12" ht="27" thickBot="1" x14ac:dyDescent="0.3">
      <c r="A22" s="13"/>
      <c r="B22" s="14"/>
      <c r="C22" s="14" t="s">
        <v>25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8" thickBot="1" x14ac:dyDescent="0.3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5">
      <c r="A24" s="20"/>
      <c r="C24" s="21" t="s">
        <v>27</v>
      </c>
      <c r="D24" s="22">
        <v>44151</v>
      </c>
      <c r="E24" s="22">
        <v>45244</v>
      </c>
      <c r="F24" s="24">
        <f t="shared" ref="F24" si="0">+G24</f>
        <v>2500000000</v>
      </c>
      <c r="G24" s="25">
        <v>2500000000</v>
      </c>
      <c r="H24" s="26">
        <v>0</v>
      </c>
      <c r="I24" s="27" t="s">
        <v>10</v>
      </c>
      <c r="L24" s="27"/>
    </row>
    <row r="25" spans="1:12" x14ac:dyDescent="0.25">
      <c r="A25" s="20"/>
      <c r="C25" s="21" t="s">
        <v>22</v>
      </c>
      <c r="D25" s="22">
        <v>43662</v>
      </c>
      <c r="E25" s="22">
        <v>45363</v>
      </c>
      <c r="F25" s="24">
        <v>5000000000</v>
      </c>
      <c r="G25" s="25">
        <v>5000000000</v>
      </c>
      <c r="H25" s="26">
        <v>0</v>
      </c>
      <c r="I25" s="27" t="s">
        <v>10</v>
      </c>
      <c r="L25" s="27"/>
    </row>
    <row r="26" spans="1:12" x14ac:dyDescent="0.25">
      <c r="A26" s="20"/>
      <c r="C26" s="21" t="s">
        <v>26</v>
      </c>
      <c r="D26" s="51">
        <v>44147</v>
      </c>
      <c r="E26" s="22">
        <v>45456</v>
      </c>
      <c r="F26" s="52">
        <f>+G26</f>
        <v>2500000000</v>
      </c>
      <c r="G26" s="25">
        <v>2500000000</v>
      </c>
      <c r="H26" s="26">
        <v>0</v>
      </c>
      <c r="I26" s="27" t="s">
        <v>10</v>
      </c>
      <c r="L26" s="27"/>
    </row>
    <row r="27" spans="1:12" x14ac:dyDescent="0.25">
      <c r="A27" s="20"/>
      <c r="C27" s="21" t="s">
        <v>29</v>
      </c>
      <c r="D27" s="51">
        <v>44273</v>
      </c>
      <c r="E27" s="22">
        <v>45547</v>
      </c>
      <c r="F27" s="52">
        <v>2500000000</v>
      </c>
      <c r="G27" s="25">
        <v>2500000000</v>
      </c>
      <c r="H27" s="26">
        <v>0</v>
      </c>
      <c r="I27" s="27" t="s">
        <v>10</v>
      </c>
      <c r="L27" s="27"/>
    </row>
    <row r="28" spans="1:12" x14ac:dyDescent="0.25">
      <c r="A28" s="20"/>
      <c r="C28" s="21"/>
      <c r="D28" s="50"/>
      <c r="E28" s="50"/>
      <c r="F28" s="24"/>
      <c r="G28" s="25"/>
      <c r="H28" s="26"/>
      <c r="I28" s="27"/>
      <c r="L28" s="27"/>
    </row>
    <row r="29" spans="1:12" x14ac:dyDescent="0.25">
      <c r="A29" s="20"/>
      <c r="C29" s="21"/>
      <c r="D29" s="50"/>
      <c r="E29" s="50"/>
      <c r="F29" s="24"/>
      <c r="G29" s="25"/>
      <c r="H29" s="26"/>
      <c r="I29" s="27"/>
      <c r="L29" s="27"/>
    </row>
    <row r="30" spans="1:12" ht="13.8" thickBot="1" x14ac:dyDescent="0.3">
      <c r="A30" s="20"/>
      <c r="C30" s="21"/>
      <c r="D30" s="23"/>
      <c r="E30" s="23"/>
      <c r="F30" s="24"/>
      <c r="G30" s="25"/>
      <c r="H30" s="26"/>
      <c r="I30" s="27"/>
      <c r="L30" s="27"/>
    </row>
    <row r="31" spans="1:12" ht="13.8" thickBot="1" x14ac:dyDescent="0.3">
      <c r="B31"/>
      <c r="E31" s="29" t="s">
        <v>12</v>
      </c>
      <c r="F31" s="30">
        <f>SUM(F24:F30)</f>
        <v>12500000000</v>
      </c>
      <c r="G31" s="30">
        <f>SUM(G24:G30)</f>
        <v>12500000000</v>
      </c>
      <c r="H31" s="31">
        <v>0</v>
      </c>
    </row>
    <row r="32" spans="1:12" ht="8.25" customHeight="1" thickTop="1" x14ac:dyDescent="0.25">
      <c r="B32"/>
      <c r="C32" s="33"/>
      <c r="D32" s="33"/>
      <c r="E32"/>
      <c r="F32" s="4"/>
      <c r="G32" s="4"/>
    </row>
    <row r="33" spans="1:12" ht="17.399999999999999" x14ac:dyDescent="0.3">
      <c r="A33" s="12" t="s">
        <v>13</v>
      </c>
      <c r="B33"/>
      <c r="E33"/>
      <c r="F33" s="24"/>
      <c r="G33" s="4"/>
    </row>
    <row r="34" spans="1:12" ht="4.5" customHeight="1" x14ac:dyDescent="0.25">
      <c r="B34"/>
      <c r="E34"/>
      <c r="F34" s="24"/>
      <c r="G34" s="4"/>
    </row>
    <row r="35" spans="1:12" ht="27" thickBot="1" x14ac:dyDescent="0.3">
      <c r="A35" s="34"/>
      <c r="B35" s="35"/>
      <c r="C35" s="35" t="s">
        <v>2</v>
      </c>
      <c r="D35" s="35" t="s">
        <v>3</v>
      </c>
      <c r="E35" s="35" t="s">
        <v>4</v>
      </c>
      <c r="F35" s="35" t="s">
        <v>5</v>
      </c>
      <c r="G35" s="35" t="s">
        <v>5</v>
      </c>
      <c r="H35" s="35"/>
      <c r="I35" s="35" t="s">
        <v>6</v>
      </c>
    </row>
    <row r="36" spans="1:12" ht="13.8" thickBot="1" x14ac:dyDescent="0.3">
      <c r="A36" s="36"/>
      <c r="B36" s="37"/>
      <c r="C36" s="37"/>
      <c r="D36" s="37"/>
      <c r="E36" s="37"/>
      <c r="F36" s="38" t="s">
        <v>7</v>
      </c>
      <c r="G36" s="39" t="s">
        <v>8</v>
      </c>
      <c r="H36" s="39" t="s">
        <v>9</v>
      </c>
      <c r="I36" s="37"/>
    </row>
    <row r="38" spans="1:12" x14ac:dyDescent="0.25">
      <c r="A38" s="20"/>
      <c r="C38" s="21" t="s">
        <v>20</v>
      </c>
      <c r="D38" s="22">
        <v>43641</v>
      </c>
      <c r="E38" s="22">
        <v>45825</v>
      </c>
      <c r="F38" s="24">
        <v>5000000000</v>
      </c>
      <c r="G38" s="25">
        <v>5000000000</v>
      </c>
      <c r="H38" s="26">
        <v>0</v>
      </c>
      <c r="I38" s="27" t="s">
        <v>10</v>
      </c>
      <c r="L38" s="27"/>
    </row>
    <row r="39" spans="1:12" x14ac:dyDescent="0.25">
      <c r="A39" s="20"/>
      <c r="C39" s="21" t="s">
        <v>21</v>
      </c>
      <c r="D39" s="22">
        <v>43641</v>
      </c>
      <c r="E39" s="22">
        <v>46098</v>
      </c>
      <c r="F39" s="24">
        <v>5000000000</v>
      </c>
      <c r="G39" s="25">
        <v>5000000000</v>
      </c>
      <c r="H39" s="26">
        <v>0</v>
      </c>
      <c r="I39" s="27" t="s">
        <v>10</v>
      </c>
      <c r="L39" s="27"/>
    </row>
    <row r="40" spans="1:12" x14ac:dyDescent="0.25">
      <c r="A40" s="20"/>
      <c r="C40" s="21" t="s">
        <v>23</v>
      </c>
      <c r="D40" s="22">
        <v>43662</v>
      </c>
      <c r="E40" s="22">
        <v>45603</v>
      </c>
      <c r="F40" s="24">
        <v>5000000000</v>
      </c>
      <c r="G40" s="25">
        <v>5000000000</v>
      </c>
      <c r="H40" s="26">
        <v>0</v>
      </c>
      <c r="I40" s="27" t="s">
        <v>10</v>
      </c>
      <c r="L40" s="27"/>
    </row>
    <row r="41" spans="1:12" x14ac:dyDescent="0.25">
      <c r="A41" s="20"/>
      <c r="C41" s="21" t="s">
        <v>24</v>
      </c>
      <c r="D41" s="22">
        <v>43662</v>
      </c>
      <c r="E41" s="22">
        <v>46210</v>
      </c>
      <c r="F41" s="24">
        <v>5000000000</v>
      </c>
      <c r="G41" s="25">
        <v>5000000000</v>
      </c>
      <c r="H41" s="26">
        <v>0</v>
      </c>
      <c r="I41" s="27" t="s">
        <v>10</v>
      </c>
      <c r="L41" s="27"/>
    </row>
    <row r="42" spans="1:12" x14ac:dyDescent="0.25">
      <c r="A42" s="20"/>
      <c r="C42" s="21" t="s">
        <v>28</v>
      </c>
      <c r="D42" s="51">
        <v>44186</v>
      </c>
      <c r="E42" s="22">
        <v>45729</v>
      </c>
      <c r="F42" s="52">
        <f t="shared" ref="F42" si="1">+G42</f>
        <v>1500000000</v>
      </c>
      <c r="G42" s="25">
        <v>1500000000</v>
      </c>
      <c r="H42" s="26">
        <v>0</v>
      </c>
      <c r="I42" s="27" t="s">
        <v>10</v>
      </c>
      <c r="L42" s="27"/>
    </row>
    <row r="43" spans="1:12" x14ac:dyDescent="0.25">
      <c r="A43" s="20"/>
      <c r="C43" s="21" t="s">
        <v>30</v>
      </c>
      <c r="D43" s="51">
        <v>44301</v>
      </c>
      <c r="E43" s="22">
        <v>45911</v>
      </c>
      <c r="F43" s="52">
        <v>2500000000</v>
      </c>
      <c r="G43" s="25">
        <v>2500000000</v>
      </c>
      <c r="H43" s="26">
        <v>0</v>
      </c>
      <c r="I43" s="27" t="s">
        <v>10</v>
      </c>
      <c r="L43" s="27"/>
    </row>
    <row r="44" spans="1:12" x14ac:dyDescent="0.25">
      <c r="A44" s="20"/>
      <c r="C44" s="21" t="s">
        <v>31</v>
      </c>
      <c r="D44" s="51">
        <v>44301</v>
      </c>
      <c r="E44" s="22">
        <v>46170</v>
      </c>
      <c r="F44" s="52">
        <v>2500000000</v>
      </c>
      <c r="G44" s="25">
        <v>2500000000</v>
      </c>
      <c r="H44" s="26">
        <v>0</v>
      </c>
      <c r="I44" s="27" t="s">
        <v>10</v>
      </c>
      <c r="L44" s="27"/>
    </row>
    <row r="45" spans="1:12" x14ac:dyDescent="0.25">
      <c r="A45" s="20"/>
      <c r="C45" s="21" t="s">
        <v>32</v>
      </c>
      <c r="D45" s="51">
        <v>44404</v>
      </c>
      <c r="E45" s="22">
        <v>45911</v>
      </c>
      <c r="F45" s="52">
        <v>3000000000</v>
      </c>
      <c r="G45" s="25">
        <f>+F45</f>
        <v>3000000000</v>
      </c>
      <c r="H45" s="26">
        <v>0</v>
      </c>
      <c r="I45" s="27" t="s">
        <v>10</v>
      </c>
      <c r="L45" s="27"/>
    </row>
    <row r="46" spans="1:12" x14ac:dyDescent="0.25">
      <c r="A46" s="20"/>
      <c r="C46" s="21" t="s">
        <v>33</v>
      </c>
      <c r="D46" s="51">
        <v>44404</v>
      </c>
      <c r="E46" s="22">
        <v>45982</v>
      </c>
      <c r="F46" s="52">
        <v>3000000000</v>
      </c>
      <c r="G46" s="25">
        <f>+F46</f>
        <v>3000000000</v>
      </c>
      <c r="H46" s="26">
        <v>0</v>
      </c>
      <c r="I46" s="27" t="s">
        <v>10</v>
      </c>
      <c r="L46" s="27"/>
    </row>
    <row r="47" spans="1:12" x14ac:dyDescent="0.25">
      <c r="A47" s="20"/>
      <c r="C47" s="21" t="s">
        <v>34</v>
      </c>
      <c r="D47" s="51">
        <v>44404</v>
      </c>
      <c r="E47" s="22">
        <v>46346</v>
      </c>
      <c r="F47" s="52">
        <v>2500000000</v>
      </c>
      <c r="G47" s="25">
        <f>+F47</f>
        <v>2500000000</v>
      </c>
      <c r="H47" s="26">
        <v>0</v>
      </c>
      <c r="I47" s="27" t="s">
        <v>10</v>
      </c>
      <c r="L47" s="27"/>
    </row>
    <row r="48" spans="1:12" x14ac:dyDescent="0.25">
      <c r="A48" s="20"/>
      <c r="C48" s="21" t="s">
        <v>35</v>
      </c>
      <c r="D48" s="51">
        <v>44539</v>
      </c>
      <c r="E48" s="22">
        <v>46541</v>
      </c>
      <c r="F48" s="52">
        <v>2500000000</v>
      </c>
      <c r="G48" s="25">
        <f>+F48</f>
        <v>2500000000</v>
      </c>
      <c r="H48" s="26">
        <v>0</v>
      </c>
      <c r="I48" s="27" t="s">
        <v>10</v>
      </c>
      <c r="L48" s="27"/>
    </row>
    <row r="49" spans="1:12" x14ac:dyDescent="0.25">
      <c r="A49" s="20"/>
      <c r="C49" s="21" t="s">
        <v>36</v>
      </c>
      <c r="D49" s="51">
        <v>44539</v>
      </c>
      <c r="E49" s="22">
        <v>46723</v>
      </c>
      <c r="F49" s="52">
        <v>2500000000</v>
      </c>
      <c r="G49" s="25">
        <f t="shared" ref="G49:G55" si="2">+F49</f>
        <v>2500000000</v>
      </c>
      <c r="H49" s="26">
        <v>0</v>
      </c>
      <c r="I49" s="27" t="s">
        <v>10</v>
      </c>
      <c r="L49" s="27"/>
    </row>
    <row r="50" spans="1:12" x14ac:dyDescent="0.25">
      <c r="A50" s="20"/>
      <c r="C50" s="21" t="s">
        <v>37</v>
      </c>
      <c r="D50" s="51">
        <v>44579</v>
      </c>
      <c r="E50" s="22">
        <v>46462</v>
      </c>
      <c r="F50" s="52">
        <v>2500000000</v>
      </c>
      <c r="G50" s="25">
        <f t="shared" si="2"/>
        <v>2500000000</v>
      </c>
      <c r="H50" s="26">
        <v>0</v>
      </c>
      <c r="I50" s="27" t="s">
        <v>10</v>
      </c>
      <c r="L50" s="27"/>
    </row>
    <row r="51" spans="1:12" x14ac:dyDescent="0.25">
      <c r="A51" s="20"/>
      <c r="C51" s="21" t="s">
        <v>38</v>
      </c>
      <c r="D51" s="51">
        <v>44579</v>
      </c>
      <c r="E51" s="22">
        <v>46644</v>
      </c>
      <c r="F51" s="52">
        <v>2500000000</v>
      </c>
      <c r="G51" s="25">
        <f t="shared" si="2"/>
        <v>2500000000</v>
      </c>
      <c r="H51" s="26">
        <v>0</v>
      </c>
      <c r="I51" s="27" t="s">
        <v>10</v>
      </c>
      <c r="L51" s="27"/>
    </row>
    <row r="52" spans="1:12" x14ac:dyDescent="0.25">
      <c r="A52" s="20"/>
      <c r="C52" s="21" t="s">
        <v>39</v>
      </c>
      <c r="D52" s="51">
        <v>44607</v>
      </c>
      <c r="E52" s="22">
        <v>46854</v>
      </c>
      <c r="F52" s="52">
        <v>2500000000</v>
      </c>
      <c r="G52" s="25">
        <f t="shared" si="2"/>
        <v>2500000000</v>
      </c>
      <c r="H52" s="26">
        <v>0</v>
      </c>
      <c r="I52" s="27" t="s">
        <v>10</v>
      </c>
      <c r="L52" s="27"/>
    </row>
    <row r="53" spans="1:12" x14ac:dyDescent="0.25">
      <c r="A53" s="20"/>
      <c r="C53" s="21" t="s">
        <v>40</v>
      </c>
      <c r="D53" s="51">
        <v>44607</v>
      </c>
      <c r="E53" s="22">
        <v>46973</v>
      </c>
      <c r="F53" s="52">
        <v>2500000000</v>
      </c>
      <c r="G53" s="25">
        <f t="shared" si="2"/>
        <v>2500000000</v>
      </c>
      <c r="H53" s="26">
        <v>0</v>
      </c>
      <c r="I53" s="27" t="s">
        <v>10</v>
      </c>
      <c r="L53" s="27"/>
    </row>
    <row r="54" spans="1:12" x14ac:dyDescent="0.25">
      <c r="A54" s="20"/>
      <c r="C54" s="21" t="s">
        <v>41</v>
      </c>
      <c r="D54" s="51">
        <v>44642</v>
      </c>
      <c r="E54" s="22">
        <v>46917</v>
      </c>
      <c r="F54" s="52">
        <v>2500000000</v>
      </c>
      <c r="G54" s="25">
        <f t="shared" si="2"/>
        <v>2500000000</v>
      </c>
      <c r="H54" s="26">
        <v>0</v>
      </c>
      <c r="I54" s="27" t="s">
        <v>10</v>
      </c>
      <c r="L54" s="27"/>
    </row>
    <row r="55" spans="1:12" x14ac:dyDescent="0.25">
      <c r="A55" s="20"/>
      <c r="C55" s="21" t="s">
        <v>42</v>
      </c>
      <c r="D55" s="51">
        <v>44642</v>
      </c>
      <c r="E55" s="22">
        <v>47038</v>
      </c>
      <c r="F55" s="52">
        <v>2500000000</v>
      </c>
      <c r="G55" s="25">
        <f t="shared" si="2"/>
        <v>2500000000</v>
      </c>
      <c r="H55" s="26">
        <v>0</v>
      </c>
      <c r="I55" s="27" t="s">
        <v>10</v>
      </c>
      <c r="L55" s="27"/>
    </row>
    <row r="56" spans="1:12" x14ac:dyDescent="0.25">
      <c r="A56" s="20"/>
      <c r="C56" s="21" t="s">
        <v>43</v>
      </c>
      <c r="D56" s="51">
        <v>44679</v>
      </c>
      <c r="E56" s="22">
        <v>46443</v>
      </c>
      <c r="F56" s="52">
        <v>2500000000</v>
      </c>
      <c r="G56" s="25">
        <v>2500000000</v>
      </c>
      <c r="H56" s="26">
        <v>0</v>
      </c>
      <c r="I56" s="27" t="s">
        <v>10</v>
      </c>
      <c r="L56" s="27"/>
    </row>
    <row r="57" spans="1:12" x14ac:dyDescent="0.25">
      <c r="A57" s="20"/>
      <c r="C57" s="21" t="s">
        <v>44</v>
      </c>
      <c r="D57" s="51">
        <v>44679</v>
      </c>
      <c r="E57" s="22">
        <v>47080</v>
      </c>
      <c r="F57" s="52">
        <v>2500000000</v>
      </c>
      <c r="G57" s="25">
        <v>2500000000</v>
      </c>
      <c r="H57" s="26">
        <v>0</v>
      </c>
      <c r="I57" s="27" t="s">
        <v>10</v>
      </c>
      <c r="L57" s="27"/>
    </row>
    <row r="58" spans="1:12" x14ac:dyDescent="0.25">
      <c r="A58" s="20"/>
      <c r="C58" s="21" t="s">
        <v>45</v>
      </c>
      <c r="D58" s="51">
        <v>44684</v>
      </c>
      <c r="E58" s="22">
        <v>47197</v>
      </c>
      <c r="F58" s="52">
        <v>3000000000</v>
      </c>
      <c r="G58" s="25">
        <v>3000000000</v>
      </c>
      <c r="H58" s="26">
        <v>0</v>
      </c>
      <c r="I58" s="27" t="s">
        <v>10</v>
      </c>
      <c r="L58" s="27"/>
    </row>
    <row r="59" spans="1:12" x14ac:dyDescent="0.25">
      <c r="A59" s="20"/>
      <c r="C59" s="21" t="s">
        <v>46</v>
      </c>
      <c r="D59" s="51">
        <v>44684</v>
      </c>
      <c r="E59" s="22">
        <v>47288</v>
      </c>
      <c r="F59" s="52">
        <v>3500000000</v>
      </c>
      <c r="G59" s="25">
        <v>3500000000</v>
      </c>
      <c r="H59" s="26">
        <v>0</v>
      </c>
      <c r="I59" s="27" t="s">
        <v>10</v>
      </c>
      <c r="L59" s="27"/>
    </row>
    <row r="60" spans="1:12" x14ac:dyDescent="0.25">
      <c r="A60" s="20"/>
      <c r="C60" s="21" t="s">
        <v>47</v>
      </c>
      <c r="D60" s="51">
        <v>44684</v>
      </c>
      <c r="E60" s="22">
        <v>47351</v>
      </c>
      <c r="F60" s="52">
        <v>3500000000</v>
      </c>
      <c r="G60" s="25">
        <v>3500000000</v>
      </c>
      <c r="H60" s="26">
        <v>0</v>
      </c>
      <c r="I60" s="27" t="s">
        <v>10</v>
      </c>
      <c r="L60" s="27"/>
    </row>
    <row r="61" spans="1:12" x14ac:dyDescent="0.25">
      <c r="A61" s="20"/>
      <c r="C61" s="21" t="s">
        <v>48</v>
      </c>
      <c r="D61" s="51">
        <v>44819</v>
      </c>
      <c r="E61" s="22">
        <v>46672</v>
      </c>
      <c r="F61" s="52">
        <v>2500000000</v>
      </c>
      <c r="G61" s="25">
        <v>2500000000</v>
      </c>
      <c r="H61" s="26">
        <v>0</v>
      </c>
      <c r="I61" s="27" t="s">
        <v>10</v>
      </c>
      <c r="L61" s="27"/>
    </row>
    <row r="62" spans="1:12" x14ac:dyDescent="0.25">
      <c r="A62" s="20"/>
      <c r="C62" s="21" t="s">
        <v>49</v>
      </c>
      <c r="D62" s="51">
        <v>44819</v>
      </c>
      <c r="E62" s="22">
        <v>46790</v>
      </c>
      <c r="F62" s="52">
        <v>3000000000</v>
      </c>
      <c r="G62" s="25">
        <v>3000000000</v>
      </c>
      <c r="H62" s="26">
        <v>0</v>
      </c>
      <c r="I62" s="27" t="s">
        <v>10</v>
      </c>
      <c r="L62" s="27"/>
    </row>
    <row r="63" spans="1:12" x14ac:dyDescent="0.25">
      <c r="A63" s="20"/>
      <c r="C63" s="21" t="s">
        <v>50</v>
      </c>
      <c r="D63" s="51">
        <v>44819</v>
      </c>
      <c r="E63" s="22">
        <v>47351</v>
      </c>
      <c r="F63" s="52">
        <v>1000000000</v>
      </c>
      <c r="G63" s="25">
        <v>1000000000</v>
      </c>
      <c r="H63" s="26">
        <v>0</v>
      </c>
      <c r="I63" s="27" t="s">
        <v>10</v>
      </c>
      <c r="L63" s="27"/>
    </row>
    <row r="64" spans="1:12" x14ac:dyDescent="0.25">
      <c r="A64" s="20"/>
      <c r="C64" s="21" t="s">
        <v>51</v>
      </c>
      <c r="D64" s="51">
        <v>44881</v>
      </c>
      <c r="E64" s="22">
        <v>47407</v>
      </c>
      <c r="F64" s="52">
        <v>2500000000</v>
      </c>
      <c r="G64" s="25">
        <v>2500000000</v>
      </c>
      <c r="H64" s="26">
        <v>0</v>
      </c>
      <c r="I64" s="27" t="s">
        <v>10</v>
      </c>
      <c r="L64" s="27"/>
    </row>
    <row r="65" spans="1:12" x14ac:dyDescent="0.25">
      <c r="A65" s="20"/>
      <c r="C65" s="21" t="s">
        <v>52</v>
      </c>
      <c r="D65" s="51">
        <v>44881</v>
      </c>
      <c r="E65" s="22">
        <v>47651</v>
      </c>
      <c r="F65" s="52">
        <v>2500000000</v>
      </c>
      <c r="G65" s="25">
        <v>2500000000</v>
      </c>
      <c r="H65" s="26">
        <v>0</v>
      </c>
      <c r="I65" s="27" t="s">
        <v>10</v>
      </c>
      <c r="L65" s="27"/>
    </row>
    <row r="66" spans="1:12" x14ac:dyDescent="0.25">
      <c r="A66" s="20"/>
      <c r="C66" s="21" t="s">
        <v>53</v>
      </c>
      <c r="D66" s="51">
        <v>45000</v>
      </c>
      <c r="E66" s="22">
        <v>47534</v>
      </c>
      <c r="F66" s="52">
        <v>2500000000</v>
      </c>
      <c r="G66" s="25">
        <v>2500000000</v>
      </c>
      <c r="H66" s="26">
        <v>0</v>
      </c>
      <c r="I66" s="27" t="s">
        <v>10</v>
      </c>
      <c r="L66" s="27"/>
    </row>
    <row r="67" spans="1:12" x14ac:dyDescent="0.25">
      <c r="A67" s="20"/>
      <c r="C67" s="21" t="s">
        <v>54</v>
      </c>
      <c r="D67" s="51">
        <v>45007</v>
      </c>
      <c r="E67" s="22">
        <v>47442</v>
      </c>
      <c r="F67" s="52">
        <v>2500000000</v>
      </c>
      <c r="G67" s="25">
        <v>2500000000</v>
      </c>
      <c r="H67" s="26">
        <v>0</v>
      </c>
      <c r="I67" s="27" t="s">
        <v>10</v>
      </c>
      <c r="L67" s="27"/>
    </row>
    <row r="68" spans="1:12" x14ac:dyDescent="0.25">
      <c r="A68" s="20"/>
      <c r="C68" s="21" t="s">
        <v>55</v>
      </c>
      <c r="D68" s="51">
        <v>45007</v>
      </c>
      <c r="E68" s="22">
        <v>47591</v>
      </c>
      <c r="F68" s="52">
        <v>2500000000</v>
      </c>
      <c r="G68" s="25">
        <v>2500000000</v>
      </c>
      <c r="H68" s="26">
        <v>0</v>
      </c>
      <c r="I68" s="27" t="s">
        <v>10</v>
      </c>
      <c r="L68" s="27"/>
    </row>
    <row r="69" spans="1:12" x14ac:dyDescent="0.25">
      <c r="A69" s="20"/>
      <c r="C69" s="21" t="s">
        <v>56</v>
      </c>
      <c r="D69" s="51">
        <v>45093</v>
      </c>
      <c r="E69" s="22">
        <v>47714</v>
      </c>
      <c r="F69" s="52">
        <v>3000000000</v>
      </c>
      <c r="G69" s="52">
        <v>3000000000</v>
      </c>
      <c r="H69" s="26"/>
      <c r="I69" s="27"/>
      <c r="L69" s="27"/>
    </row>
    <row r="70" spans="1:12" x14ac:dyDescent="0.25">
      <c r="A70" s="20"/>
      <c r="C70" s="21" t="s">
        <v>57</v>
      </c>
      <c r="D70" s="51">
        <v>45099</v>
      </c>
      <c r="E70" s="22">
        <v>47809</v>
      </c>
      <c r="F70" s="52">
        <v>3000000000</v>
      </c>
      <c r="G70" s="52">
        <v>3000000000</v>
      </c>
      <c r="H70" s="26"/>
      <c r="I70" s="27"/>
      <c r="L70" s="27"/>
    </row>
    <row r="71" spans="1:12" x14ac:dyDescent="0.25">
      <c r="A71" s="20"/>
      <c r="C71" s="21"/>
      <c r="D71" s="51"/>
      <c r="E71" s="23"/>
      <c r="F71" s="52"/>
      <c r="G71" s="25"/>
      <c r="H71" s="26"/>
      <c r="I71" s="27"/>
      <c r="L71" s="27"/>
    </row>
    <row r="72" spans="1:12" x14ac:dyDescent="0.25">
      <c r="A72" s="20"/>
      <c r="C72" s="21"/>
      <c r="D72" s="51"/>
      <c r="E72" s="23"/>
      <c r="F72" s="52"/>
      <c r="G72" s="25"/>
      <c r="H72" s="26"/>
      <c r="I72" s="27"/>
      <c r="L72" s="27"/>
    </row>
    <row r="73" spans="1:12" x14ac:dyDescent="0.25">
      <c r="A73" s="20"/>
      <c r="C73" s="21"/>
      <c r="D73" s="51"/>
      <c r="E73" s="23"/>
      <c r="F73" s="52"/>
      <c r="G73" s="25"/>
      <c r="H73" s="26"/>
      <c r="I73" s="27"/>
      <c r="L73" s="27"/>
    </row>
    <row r="74" spans="1:12" ht="13.8" thickBot="1" x14ac:dyDescent="0.3">
      <c r="A74" s="20"/>
      <c r="C74" s="21"/>
      <c r="D74" s="51"/>
      <c r="E74" s="23"/>
      <c r="F74" s="52"/>
      <c r="G74" s="25"/>
      <c r="H74" s="26"/>
      <c r="I74" s="27"/>
      <c r="L74" s="27"/>
    </row>
    <row r="75" spans="1:12" ht="13.8" thickBot="1" x14ac:dyDescent="0.3">
      <c r="B75"/>
      <c r="E75" s="29" t="s">
        <v>12</v>
      </c>
      <c r="F75" s="40">
        <f>SUM(F38:F70)</f>
        <v>95000000000</v>
      </c>
      <c r="G75" s="40">
        <f>SUM(G38:G70)</f>
        <v>95000000000</v>
      </c>
      <c r="H75" s="40">
        <v>0</v>
      </c>
    </row>
    <row r="76" spans="1:12" ht="13.8" thickTop="1" x14ac:dyDescent="0.25">
      <c r="B76"/>
      <c r="E76" s="29"/>
      <c r="F76" s="42"/>
      <c r="G76" s="42"/>
      <c r="H76" s="42"/>
    </row>
    <row r="77" spans="1:12" x14ac:dyDescent="0.25">
      <c r="B77" s="53" t="s">
        <v>59</v>
      </c>
      <c r="C77" s="54"/>
      <c r="E77" s="29"/>
      <c r="F77" s="42">
        <f>+F75+F31</f>
        <v>107500000000</v>
      </c>
      <c r="G77" s="42">
        <f>+G75+G31</f>
        <v>107500000000</v>
      </c>
      <c r="H77" s="42"/>
    </row>
    <row r="78" spans="1:12" x14ac:dyDescent="0.25">
      <c r="B78" t="s">
        <v>16</v>
      </c>
      <c r="E78" s="29"/>
      <c r="F78" s="42"/>
      <c r="G78" s="42"/>
      <c r="H78" s="42"/>
    </row>
    <row r="79" spans="1:12" x14ac:dyDescent="0.25">
      <c r="A79" s="5"/>
      <c r="B79" s="32"/>
      <c r="C79" s="5"/>
      <c r="D79" s="5"/>
      <c r="E79" s="29"/>
      <c r="F79" s="41"/>
      <c r="G79" s="4"/>
    </row>
    <row r="80" spans="1:12" x14ac:dyDescent="0.25">
      <c r="A80" s="5"/>
      <c r="B80" s="32"/>
      <c r="C80" s="5"/>
      <c r="D80" s="5"/>
      <c r="E80" s="29"/>
      <c r="F80" s="41"/>
      <c r="G80" s="4"/>
    </row>
    <row r="81" spans="1:7" x14ac:dyDescent="0.25">
      <c r="A81" s="5"/>
      <c r="B81" s="32"/>
      <c r="C81" s="5"/>
      <c r="D81" s="5"/>
      <c r="E81" s="29"/>
      <c r="F81" s="41"/>
      <c r="G81" s="4"/>
    </row>
    <row r="82" spans="1:7" x14ac:dyDescent="0.25">
      <c r="A82" s="5"/>
      <c r="B82"/>
      <c r="C82" s="21"/>
      <c r="E82" s="55" t="s">
        <v>11</v>
      </c>
      <c r="F82" s="55"/>
      <c r="G82" s="24"/>
    </row>
    <row r="83" spans="1:7" x14ac:dyDescent="0.25">
      <c r="A83" s="5"/>
      <c r="B83"/>
      <c r="C83" s="21"/>
      <c r="E83" s="56" t="s">
        <v>14</v>
      </c>
      <c r="F83" s="56"/>
      <c r="G83" s="24"/>
    </row>
    <row r="84" spans="1:7" ht="15.6" x14ac:dyDescent="0.25">
      <c r="A84" s="5"/>
      <c r="B84"/>
      <c r="C84" s="21"/>
      <c r="E84" s="57" t="s">
        <v>15</v>
      </c>
      <c r="F84" s="57"/>
      <c r="G84" s="24"/>
    </row>
  </sheetData>
  <autoFilter ref="C1:C84" xr:uid="{00000000-0009-0000-0000-000000000000}"/>
  <mergeCells count="5">
    <mergeCell ref="E82:F82"/>
    <mergeCell ref="E83:F83"/>
    <mergeCell ref="E84:F84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Q2VYKQhBpOLTkx6rPgWEevLuF0SjZAgiOK9EuhHYlfI=</DigestValue>
    </Reference>
    <Reference Type="http://www.w3.org/2000/09/xmldsig#Object" URI="#idOfficeObject">
      <DigestMethod Algorithm="http://www.w3.org/2001/04/xmlenc#sha256"/>
      <DigestValue>N86/uVVDwh+jQqiIO5z0Je1RzvB7u+x/cEMsAyo96yI=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dIzZpMGUdPhfU1RXqYVNdk3lsy5yKaI+EkCrMrXKIms=</DigestValue>
    </Reference>
    <Reference Type="http://www.w3.org/2000/09/xmldsig#Object" URI="#idValidSigLnImg">
      <DigestMethod Algorithm="http://www.w3.org/2001/04/xmlenc#sha256"/>
      <DigestValue>D6LbKT8QjdDuPnwqqQzYVic0sShL6+pukQwWGHMpLrQ=</DigestValue>
    </Reference>
    <Reference Type="http://www.w3.org/2000/09/xmldsig#Object" URI="#idInvalidSigLnImg">
      <DigestMethod Algorithm="http://www.w3.org/2001/04/xmlenc#sha256"/>
      <DigestValue>mbsqPKoUmBa1FSfuDc1+4h2aeeCNlbJNWZE6etal9b8=</DigestValue>
    </Reference>
  </SignedInfo>
  <SignatureValue>CvyYHB0jZJ2KZgWYyaZiBItL0oOKkeMD+D5wqWIqVXrotXTmhEU9JNTl0LOC7Q+5gItm0byJ1VBz
5xnS9zwzi8L9iGd47c+BhiGI7APys9F+/4uX97yDImNLqz2M+bgmlTDdH5wiquKMXywSk7QbQEtj
gxsGVVpuNwyLrpPNuTA0mA6gclSf48loBvMrw+C4fAX0cGfXJQxXi/HDGQ4JmFzLXKsILkMLkVBd
dLVV720Z9nRo+bj7GnTCY+yyhSP5h3YBfOyKu0t4I16RH5XBeixXM956whl9jOdFi59Y0nP5suFL
uCUM9hV6Chff7eCZxcUqD4futNT3foWksgkwIQ==</SignatureValue>
  <KeyInfo>
    <X509Data>
      <X509Certificate>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/vHInC5fQwmOlVzmNqEITOwsao6UzexnwnoU7VAEC9yJSn2GQSMSXoc9OaA16RFJMP5X6Y2lpuDUCw0F0jEYFKM6b13MU1ztMYcwqICG29vQ+yeWU63IZhPY1ZXNxvw4L5o+L5DHJKQPj4sI7un9fo92vYVPPwyUlmtDp1k/VwiWUzbzMktZQl9uUueY7H51DeaVKYFn5wGMYcxpqoGMMDarjJQqoE2kO5GwE1Ig9oGlK0u2NEZrKkCAwEAAaOCA38wggN7MAwGA1UdEwEB/wQCMAAwDgYDVR0PAQH/BAQDAgXgMCoGA1UdJQEB/wQgMB4GCCsGAQUFBwMBBggrBgEFBQcDAgYIKwYBBQUHAwQwHQYDVR0OBBYEFFajNnOcnQ+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/F8MdFjBvh936RmuYQv1SYe/NTUKtIl3Wg7Rhc8/60TT/1D9Qpj7cljpTE81gyXzxViNpWCygquK8eu1AGp9u68aWNz9WMsL+zcGKFSpXJ0AVXMYwnVMPd26Iqbzvovjb1yRDHwdC7fsh7HuGUJevoaer4KLNi2NZfOitu7JDQgLaDJFKllVT4Y/tX2O+kIt+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+CtSpWUvSfKyMNFpaMQYiG5LWB6eIj8rohfR/Xpxt2ZH7LKOj7xa+R3d2OmZq6ior74vP06n61IyhZjiNd5k3nt5UpNml7ocuKgCdpAzKbZxJNlJGeJuqe2eM3RCniOiN+2rm+e7obAqG+0ueTy0E6kOc29AiZ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Ig5QB7FAxtbBu5ojJuW4iQ4fIQKQEILfXaxmTZtNf2A=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DQ4Ik1OBlGAY+jiOiHXkJfx8xfb/6e+XB+fad80GXzk=</DigestValue>
      </Reference>
      <Reference URI="/xl/drawings/vmlDrawing1.vml?ContentType=application/vnd.openxmlformats-officedocument.vmlDrawing">
        <DigestMethod Algorithm="http://www.w3.org/2001/04/xmlenc#sha256"/>
        <DigestValue>wXiWxkJJ8bUdYVW9XNjpRTk/YGgIAjTTfxW2JXD/A0s=</DigestValue>
      </Reference>
      <Reference URI="/xl/media/image1.emf?ContentType=image/x-emf">
        <DigestMethod Algorithm="http://www.w3.org/2001/04/xmlenc#sha256"/>
        <DigestValue>vBMvrZKAzOkPw20ZqDz2/FcADJsEVBo13fFC/543LVs=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KcJPXDzMOg1tU7Ig/FylZYbWYFT4YAM+qPGaHQMdl08=</DigestValue>
      </Reference>
      <Reference URI="/xl/sharedStrings.xml?ContentType=application/vnd.openxmlformats-officedocument.spreadsheetml.sharedStrings+xml">
        <DigestMethod Algorithm="http://www.w3.org/2001/04/xmlenc#sha256"/>
        <DigestValue>s/sxCJufFaGGBsuFa2EeCzLohlgx+IQ6cZdccnB80iQ=</DigestValue>
      </Reference>
      <Reference URI="/xl/styles.xml?ContentType=application/vnd.openxmlformats-officedocument.spreadsheetml.styles+xml">
        <DigestMethod Algorithm="http://www.w3.org/2001/04/xmlenc#sha256"/>
        <DigestValue>OW5U1IV0zf5ordlFjEm72LwbfULrxgNegg7VPCjA9As=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AbfA0NpNvbPnTp9gtJDFtyIeM9psRoVY6PmIRlwol0Y=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uZJi2qVunHR5s1vPM4Kzp0MUaodNxezydi9EtFM+r78=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2023-11-14T20:12:47Z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Achon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2023-11-14T20:12:47Z</xd:SigningTime>
          <xd:SigningCertificate>
            <xd:Cert>
              <xd:CertDigest>
                <DigestMethod Algorithm="http://www.w3.org/2001/04/xmlenc#sha256"/>
                <DigestValue>ublC+j5vU0JkadB9fxEC+iRYHuULWDESdqvMEh3KE3M=</DigestValue>
              </xd:CertDigest>
              <xd:IssuerSerial>
                <X509IssuerName>C=PY, O=DOCUMENTA S.A., CN=CA-DOCUMENTA S.A., SERIALNUMBER=RUC 80050172-1</X509IssuerName>
                <X509SerialNumber>5885913773651181595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ApEAAAGwgAACBFTUYAAAEAE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QAD6/n8AAABAAPr+fwAAEwAAAAAAAAAAAOKH/38AAG3xQvn+fwAAMBbih/9/AAATAAAAAAAAAPAWAAAAAAAAQAAAwP5/AAAAAOKH/38AADX0Qvn+fwAABAAAAAAAAAAwFuKH/38AAIC5HU+kAAAAEwAAAAAAAABIAAAAAAAAAPQn4vn+fwAAkEMA+v5/AABALOL5/n8AAAEAAAAAAAAAqFHi+f5/AAAAAOKH/38AAAAAAAAAAAAAAAAAAAAAAACH9eCJ/38AAICKAfWsAQAAazFUh/9/AABQuh1PpAAAAOm6HU+kAAAAAAAAAAAAAAAAAAAAZHYACAAAAAAlAAAADAAAAAEAAAAYAAAADAAAAAAAAAASAAAADAAAAAEAAAAeAAAAGAAAAL0AAAAEAAAA9wAAABEAAAAlAAAADAAAAAEAAABUAAAAiAAAAL4AAAAEAAAA9QAAABAAAAABAAAAAMCAQS+hgUG+AAAABAAAAAoAAABMAAAAAAAAAAAAAAAAAAAA//////////9gAAAAMQA0AC8AMQAxAC8AMgAwADIAMw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CsAQAAyCUcT6QAAAAAvwbR7ggAANBueof/fwAAAAAAAAAAAAAJAAAAAAAAAAAAAAAAAAAAqPNC+f5/AAAAAAAAAAAAAAAAAAAAAAAAQI5+/MxbAABIJxxPpAAAAMA2//SsAQAAQEOKiKwBAACAigH1rAEAAHAoHE8AAAAAAAAAAAAAAAAHAAAAAAAAAMiHzfKsAQAArCccT6QAAADpJxxPpAAAANHNUIf/fwAAaQBhAGwAAAAAAAAAAAAAAAAAAAAAAAAAAAAAAAAAAACAigH1rAEAAGsxVIf/fwAAUCccT6QAAADpJxxPpAAAAEBDiois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BQDcDyrAEAAAAIAAAAAAAA0G56h/9/AAAAAAAAAAAAADAAAAAAAAAAKAAAAAAAAAAIAAAAAAAAAAAAAAAAAAAAAAAAAAAAAADQjn78zFsAAMez4Yn/fwAAAADA8qwBAADg////AAAAAICKAfWsAQAAGCgcTwAAAAAAAAAAAAAAAAYAAAAAAAAAIAAAAAAAAAA8JxxPpAAAAHknHE+kAAAA0c1Qh/9/AAAAAAAApAAAAAAAAAAAAAAAoJUgiKwBAADwBVLa/n8AAICKAfWsAQAAazFUh/9/AADgJhxPpAAAAHknHE+kAAAAkIAgh6wBAAAAAAAAZHYACAAAAAAlAAAADAAAAAMAAAAYAAAADAAAAAAAAAASAAAADAAAAAEAAAAWAAAADAAAAAgAAABUAAAAVAAAAAoAAAAnAAAAHgAAAEoAAAABAAAAAMCAQS+hgUEKAAAASwAAAAEAAABMAAAABAAAAAkAAAAnAAAAIAAAAEsAAABQAAAAWABF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Aorn3a/n8AAGgjJIisAQAAkDFR2v5/AADQbnqH/38AAAAAAAAAAAAAkDFR2v5/AAD/////AAEAAAAAAAAAAAAAAAAAAAAAAAAAAAAAAAAAAHCPfvzMWwAAwK4kiAAAAACAMBxPpAAAAPD///8AAAAAgIoB9awBAAC4KRxPAAAAAAAAAAAAAAAACQAAAAAAAAAgAAAAAAAAANwoHE+kAAAAGSkcT6QAAADRzVCH/38AAOp1tKX9AwAAyDJR2gAAAAAAAAAAAAAAAAAAAAAAAAAAgIoB9awBAABrMVSH/38AAIAoHE+kAAAAGSkcT6QAAAAQN4qIrAEAAAAAAABkdgAIAAAAACUAAAAMAAAABAAAABgAAAAMAAAAAAAAABIAAAAMAAAAAQAAAB4AAAAYAAAAKQAAADMAAACBAAAASAAAACUAAAAMAAAABAAAAFQAAACQAAAAKgAAADMAAAB/AAAARwAAAAEAAAAAwIBBL6GBQSoAAAAzAAAACwAAAEwAAAAAAAAAAAAAAAAAAAD//////////2QAAABKAG8AcgBnAGUAIABBAGMAaABvAG4AAAA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AAwIBBL6GBQQoAAABQAAAAGwAAAEwAAAAAAAAAAAAAAAAAAAD//////////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IAAAABsAAAAAQAAAADAgEEvoYFBCgAAAGAAAAATAAAATAAAAAAAAAAAAAAAAAAAAP//////////dAAAAFIARQBQAFIARQBTAEUATgBUAEEATgBUAEUAIABMAEUARwBBAEwAeQAHAAAABgAAAAYAAAAHAAAABgAAAAYAAAAGAAAACAAAAAYAAAAHAAAACAAAAAYAAAAGAAAAAwAAAAUAAAAGAAAACAAAAAcAAAAF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AMCAQS+hgU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ApEAAAGwgAACBFTUYAAAEAf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AD6/n8AAABAAPr+fwAAEwAAAAAAAAAAAOKH/38AAG3xQvn+fwAAMBbih/9/AAATAAAAAAAAAPAWAAAAAAAAQAAAwP5/AAAAAOKH/38AADX0Qvn+fwAABAAAAAAAAAAwFuKH/38AAIC5HU+kAAAAEwAAAAAAAABIAAAAAAAAAPQn4vn+fwAAkEMA+v5/AABALOL5/n8AAAEAAAAAAAAAqFHi+f5/AAAAAOKH/38AAAAAAAAAAAAAAAAAAAAAAACH9eCJ/38AAICKAfWsAQAAazFUh/9/AABQuh1PpAAAAOm6HU+kAAAAAAAAAAAAAAAAAAAAZHYACAAAAAAlAAAADAAAAAEAAAAYAAAADAAAAP8AAAASAAAADAAAAAEAAAAeAAAAGAAAACIAAAAEAAAAcgAAABEAAAAlAAAADAAAAAEAAABUAAAAqAAAACMAAAAEAAAAcAAAABAAAAABAAAAAMCAQS+hgU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KwBAADIJRxPpAAAAAC/BtHuCAAA0G56h/9/AAAAAAAAAAAAAAkAAAAAAAAAAAAAAAAAAACo80L5/n8AAAAAAAAAAAAAAAAAAAAAAABAjn78zFsAAEgnHE+kAAAAwDb/9KwBAABAQ4qIrAEAAICKAfWsAQAAcCgcTwAAAAAAAAAAAAAAAAcAAAAAAAAAyIfN8qwBAACsJxxPpAAAAOknHE+kAAAA0c1Qh/9/AABpAGEAbAAAAAAAAAAAAAAAAAAAAAAAAAAAAAAAAAAAAICKAfWsAQAAazFUh/9/AABQJxxPpAAAAOknHE+kAAAAQEOKiK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FANwPKsAQAAAAgAAAAAAADQbnqH/38AAAAAAAAAAAAAMAAAAAAAAAAoAAAAAAAAAAgAAAAAAAAAAAAAAAAAAAAAAAAAAAAAANCOfvzMWwAAx7Phif9/AAAAAMDyrAEAAOD///8AAAAAgIoB9awBAAAYKBxPAAAAAAAAAAAAAAAABgAAAAAAAAAgAAAAAAAAADwnHE+kAAAAeSccT6QAAADRzVCH/38AAAAAAACkAAAAAAAAAAAAAACglSCIrAEAAPAFUtr+fwAAgIoB9awBAABrMVSH/38AAOAmHE+kAAAAeSccT6QAAACQgCCHrAEAAAAAAABkdgAIAAAAACUAAAAMAAAAAwAAABgAAAAMAAAAAAAAABIAAAAMAAAAAQAAABYAAAAMAAAACAAAAFQAAABUAAAACgAAACcAAAAeAAAASgAAAAEAAAAAwIBBL6G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Ciufdr+fwAAaCMkiKwBAACQMVHa/n8AANBueof/fwAAAAAAAAAAAACQMVHa/n8AAP////8AAQAAAAAAAAAAAAAAAAAAAAAAAAAAAAAAAAAAcI9+/MxbAADAriSIAAAAAIAwHE+kAAAA8P///wAAAACAigH1rAEAALgpHE8AAAAAAAAAAAAAAAAJAAAAAAAAACAAAAAAAAAA3CgcT6QAAAAZKRxPpAAAANHNUIf/fwAA6nW0pf0DAADIMlHaAAAAAAAAAAAAAAAAAAAAAAAAAACAigH1rAEAAGsxVIf/fwAAgCgcT6QAAAAZKRxPpAAAABA3ioisAQAAAAAAAGR2AAgAAAAAJQAAAAwAAAAEAAAAGAAAAAwAAAAAAAAAEgAAAAwAAAABAAAAHgAAABgAAAApAAAAMwAAAIEAAABIAAAAJQAAAAwAAAAEAAAAVAAAAJAAAAAqAAAAMwAAAH8AAABHAAAAAQAAAADAgEEvoYFBKgAAADMAAAALAAAATAAAAAAAAAAAAAAAAAAAAP//////////ZAAAAEoAbwByAGcAZQAgAEEAYwBoAG8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gAAAAGwAAAABAAAAAMCAQS+hgUEKAAAAYAAAABMAAABMAAAAAAAAAAAAAAAAAAAA//////////90AAAAUgBFAFAAUgBFAFMARQBOAFQAQQBOAFQARQAgAEwARQBHAEEATAAAAAcAAAAGAAAABgAAAAcAAAAGAAAABgAAAAYAAAAIAAAABgAAAAcAAAAIAAAABgAAAAYAAAADAAAABQAAAAYAAAAIAAAABwAAAAU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Beatriz Benitez Arrua</cp:lastModifiedBy>
  <cp:lastPrinted>2023-11-14T14:15:09Z</cp:lastPrinted>
  <dcterms:created xsi:type="dcterms:W3CDTF">2020-07-20T16:09:50Z</dcterms:created>
  <dcterms:modified xsi:type="dcterms:W3CDTF">2023-11-14T18:55:05Z</dcterms:modified>
</cp:coreProperties>
</file>